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KSENIJA KUNA\ANORGANSKE KEMIKALIJE I STANDARDI\"/>
    </mc:Choice>
  </mc:AlternateContent>
  <xr:revisionPtr revIDLastSave="0" documentId="8_{962BAEAC-EC49-4BD2-9C40-3D315C270028}" xr6:coauthVersionLast="47" xr6:coauthVersionMax="47" xr10:uidLastSave="{00000000-0000-0000-0000-000000000000}"/>
  <bookViews>
    <workbookView xWindow="-120" yWindow="-120" windowWidth="29040" windowHeight="15840" xr2:uid="{BE0B7BD6-5E7D-4097-92F1-1D69FF26D662}"/>
  </bookViews>
  <sheets>
    <sheet name="Troškovnik" sheetId="1" r:id="rId1"/>
  </sheets>
  <definedNames>
    <definedName name="_xlnm.Print_Area" localSheetId="0">Troškovnik!$A$1:$I$69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6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7" i="1" l="1"/>
  <c r="I68" i="1" s="1"/>
  <c r="I69" i="1" s="1"/>
</calcChain>
</file>

<file path=xl/sharedStrings.xml><?xml version="1.0" encoding="utf-8"?>
<sst xmlns="http://schemas.openxmlformats.org/spreadsheetml/2006/main" count="194" uniqueCount="157">
  <si>
    <t>Red. broj</t>
  </si>
  <si>
    <t>Naziv robe</t>
  </si>
  <si>
    <t>Zahtjev naručitelja</t>
  </si>
  <si>
    <t>Naziv i opis ponuđene robe, naziv proizvođača i kataloški broj/oznaka ponuđenog proizvoda</t>
  </si>
  <si>
    <t>Poveznica na web stranicu proizvođača ili ovlaštenog zastupnika proizvođača ili uvoznika ili distributera ili referenca na dokument, prospektnu dokumentaciju ili katalog ili brošuru u kojoj se nalazi opis tehničke specifikacije ponuđene stavke</t>
  </si>
  <si>
    <t xml:space="preserve">
Jed.mje.</t>
  </si>
  <si>
    <t>500 mL</t>
  </si>
  <si>
    <t xml:space="preserve">Standardna otopina klorida 1000 mg/L;  Supelco (Merck) 500 mL, kat. br. 1.19897.0500 ILI JEDNAKOVRIJEDAN </t>
  </si>
  <si>
    <t>Standardna otopina klorida koncentracije 1000 mg/l (NaCl u H20), standard  visoke čistoće za kalibraciju metoda u ionskoj kromatografiji ili drugim analitičkim tehnikama, sljedivost do standardnog referentnog materijala (npr.NIST). Certifikat obavezno dostaviti uz svaku isporuku robe. 
Rok trajanja ≥1 godina od dana isporuke.</t>
  </si>
  <si>
    <t>Standardna otopina nitrata, 1000 mg/L, Supelco (Merck) 500 mL, kat. br. 1.19811.0500 ILI JEDNAKOVRIJEDAN</t>
  </si>
  <si>
    <t>Standardna otopina klorida 1000 µg/mL Inorganic ventures 125mL, kat.br. ICCL1 ILI JEDNAKOVRIJEDAN</t>
  </si>
  <si>
    <t>Standardna otopina klorida koncentracije 1000 µg/mL (KCl u ultračistoj H20), standard  visoke čistoće za kalibraciju metoda u ionskoj kromatografiji ili drugim analitičkim tehnikama, sljedivost do standardnog referentnog materijala (npr.NIST). Certifikat obavezno dostaviti uz svaku isporuku robe. 
Rok trajanja ≥1 godina od dana isporuke.</t>
  </si>
  <si>
    <t>125 mL</t>
  </si>
  <si>
    <t>Standardna otopina sulfata 1000 µg/mL Inorganic ventures 125mL, kat.br.ICSO41 ILI JEDNAKOVRIJEDAN</t>
  </si>
  <si>
    <t>Standardna otopina nitrata 1000 µg/mL Inorganic ventures 125mL, kat.br.ICNO31 ILI JEDNAKOVRIJEDAN</t>
  </si>
  <si>
    <t>Standardna otopina natrija 1000 µg/mL Inorganic ventures 125mL, kat.br.ICNA1 ILI JEDNAKOVRIJEDAN</t>
  </si>
  <si>
    <t>Standardna otopina amonija 1000 µg/mL Inorganic ventures 125mL, kat.br. ICNH41 ILI JEDNAKOVRIJEDAN</t>
  </si>
  <si>
    <t>Standardna otopina kalija 1000 µg/mL Inorganic ventures 125mL, kat.br. ICK1 ILI JEDNAKOVRIJEDAN</t>
  </si>
  <si>
    <t>Standardna otopina magnezija 1000 µg/mL Inorganic ventures 125mL, kat.br. ICMG1 ILI JEDNAKOVRIJEDAN</t>
  </si>
  <si>
    <t>Standardna otopina magnezija koncentracije 1000 µg/mL (Mg u 0,1% HNO3), standard  visoke čistoće za kalibraciju metoda u ionskoj kromatografiji ili drugim analitičkim tehnikama, sljedivost do standardnog referentnog materijala (npr.NIST). Certifikat obavezno dostaviti uz svaku isporuku robe. 
Rok trajanja ≥1 godina od dana isporuke.</t>
  </si>
  <si>
    <t>Standardna otopina kalcija 1000 µg/mL Inorganic ventures 125mL, kat.br. ICCA1 ILI JEDNAKOVRIJEDAN</t>
  </si>
  <si>
    <t>Standardna otopina kalcija koncentracije 1000 µg/mL (CaO u 0,1% HNO3), standard  visoke čistoće za kalibraciju metoda u ionskoj kromatografiji ili drugim analitičkim tehnikama, sljedivost do standardnog referentnog materijala (npr.NIST). Certifikat obavezno dostaviti uz svaku isporuku robe. 
Rok trajanja ≥1 godina od dana isporuke.</t>
  </si>
  <si>
    <t>Standardna otopina natrija 1000 mg/L Sigma aldrich 100mL, kat.br. 43492 ILI JEDNAKOVRIJEDAN</t>
  </si>
  <si>
    <t>100 mL</t>
  </si>
  <si>
    <t>Standardna otopina amonija 1000 mg/L Sigma aldrich 100mL, kat.br. 59755 ILI JEDNAKOVRIJEDAN</t>
  </si>
  <si>
    <t>Standardna otopina kalija 1000 mg/L Sigma aldrich 100mL, kat.br. 53337 ILI JEDNAKOVRIJEDAN</t>
  </si>
  <si>
    <t>Standardna otopina magnezija 1000 mg/L Sigma aldrich 100mL, kat.br. 89441 ILI JEDNAKOVRIJEDAN</t>
  </si>
  <si>
    <t>Standardna otopina kalcija 1000 mg/L Sigma aldrich 100mL, kat.br. 39865 ILI JEDNAKOVRIJEDAN</t>
  </si>
  <si>
    <t>Standardna otopina glukoze 1000 mg/L Sigma aldrich 50mL, kat.br. 69222 ILI JEDNAKOVRIJEDAN</t>
  </si>
  <si>
    <t>Standardna otopina glukoze koncentracije 1000 mg/L (glukoza u H20), standard  visoke čistoće za kalibraciju metoda u ionskoj kromatografiji ili drugim analitičkim tehnikama, sljedivost do standardnog referentnog materijala (npr.NIST). Certifikat obavezno dostaviti uz svaku isporuku robe. 
Rok trajanja ≥1 godina od dana isporuke.</t>
  </si>
  <si>
    <t>50 mL</t>
  </si>
  <si>
    <t>Standardna otopina fruktoze 1000 mg/L Sigma aldrich 50mL, kat.br. 72669 ILI JEDNAKOVRIJEDAN</t>
  </si>
  <si>
    <t>Standardna otopina galaktoze 1000 mg/L Sigma aldrich 50mL, kat.br. 72637 ILI JEDNAKOVRIJEDAN</t>
  </si>
  <si>
    <t xml:space="preserve"> L-arabitol ≥ 98 % Sigma aldrich 100 G , kat.br. A3506-100G ILI JEDNAKOVRIJEDAN</t>
  </si>
  <si>
    <t>L-(-) arabitol u obliku praha, čistoće ≥ 98 %, CAS 7643-75-6, za pripravu kalibracijskih standarda visoke čistoće  u ionskoj kromatografiji ili drugim analitičkim tehnikama, sljedivost do standardnog referentnog materijala (npr.NIST). Certifikat obavezno dostaviti uz svaku isporuku robe. 
Rok trajanja ≥1 godina od dana isporuke.</t>
  </si>
  <si>
    <t>100 g</t>
  </si>
  <si>
    <t xml:space="preserve"> Sukroza ≥ 99,5 % Sigma aldrich 250 g, kat.br. 84097-250G ILI JEDNAKOVRIJEDAN</t>
  </si>
  <si>
    <t>Sukroza u obliku praha/kristala, čistoće ≥ 99,5 %, CAS 57-50-1,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</si>
  <si>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250 g.</t>
  </si>
  <si>
    <t xml:space="preserve"> D-manoza ≥ 99 % Sigma aldrich 25 g, kat.br. M6020-25G ILI JEDNAKOVRIJEDAN</t>
  </si>
  <si>
    <t>D-(+)-manoza u obliku praha, čistoće ≥ 99 %, CAS 3458-28-4,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</si>
  <si>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25 g</t>
  </si>
  <si>
    <t xml:space="preserve"> 1,6-anhidro-β-D-glukoza (levoglukozan) ≥ 99 % Sigma aldrich 1g, kat.br. 316555-1G ILI JEDNAKOVRIJEDAN</t>
  </si>
  <si>
    <t>1,6-anhidro-β-D-glukoza (levoglukozan)  u obliku praha/kristala čistoće ≥ 99 %, CAS 498-07-7,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</si>
  <si>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1 g</t>
  </si>
  <si>
    <t xml:space="preserve"> D-manitol &gt; 99 % TCL 25 g, kat.br. M0044 ILI JEDNAKOVRIJEDAN</t>
  </si>
  <si>
    <t>D-manitol u obliku praha/kristala čistoće &gt; 99 %, CAS 69-65-8,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</si>
  <si>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25 g.</t>
  </si>
  <si>
    <t xml:space="preserve"> mezo-eritritol &gt; 99 % TCL 25 g, kat.br. E0021 ILI JEDNAKOVRIJEDAN</t>
  </si>
  <si>
    <t>mezo-eritritol u obliku praha/kristala čistoće &gt; 99 %, CAS 149-32-6,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</si>
  <si>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 xml:space="preserve"> Ksilitol &gt; 98 % TCL 25 g, kat.br. X0018 ILI JEDNAKOVRIJEDAN</t>
  </si>
  <si>
    <t>Ksilitol u obliku praha/kristala čistoće &gt; 98 %, CAS 87-99-0,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</si>
  <si>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D-sorbitol &gt; 97 % TCL 25 g, kat.br. S0065 ILI JEDNAKOVRIJEDAN</t>
  </si>
  <si>
    <t>D-sorbitol u obliku praha/kristala čistoće &gt; 97 %, CAS 50-70-4,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</si>
  <si>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Galaktitol &gt; 98 % TCL 25 g, kat.br. G0005 ILI JEDNAKOVRIJEDAN</t>
  </si>
  <si>
    <t>Galaktitol u obliku praha/kristala čistoće &gt; 98 %, CAS 608-66-2,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</si>
  <si>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Galactosan otopina u metanolu  za pripravu kalibracijskih standarda visoke čistoće u ionskoj kromatografiji ili drugim analitičkim tehnikama, sljedivost do standardnog referentnog materijala (npr.NIST). Certifikat obavezno dostaviti uz svaku isporuku robe. 
Rok trajanja ≥1 godina od dana isporuke.</t>
  </si>
  <si>
    <t>1 mL</t>
  </si>
  <si>
    <t>95 mL</t>
  </si>
  <si>
    <t>1000 mL</t>
  </si>
  <si>
    <t xml:space="preserve">Kalijev hidroksid, Merck, 1000 g, kat.br. 1.05033.1000 ILI JEDNAKOVRIJEDAN </t>
  </si>
  <si>
    <t>1000 g</t>
  </si>
  <si>
    <t>Glicerol, 99,5%, ZA ANALIZU , ACS, Reag. Ph Eur, 1000 ML , SCHARLAB , GL00261000 ,  ILI JEDNAKOVRIJEDAN</t>
  </si>
  <si>
    <t xml:space="preserve">Vodik peroksid, PanReac AppliChem, 1000 ml,kat.br. 131077.1211 ILI JEDNAKOVRIJEDAN </t>
  </si>
  <si>
    <t>VODIK PEROKSID 33% w/v 110 vol.) (Reag. USP) for analysis, ACS, ISO 1000 ML, Certifikat obavezno dostaviti uz svaku isporuku robe.                                                                                   
Rok trajanja ≥1 godina od dana isporuke.</t>
  </si>
  <si>
    <t>1000 ml</t>
  </si>
  <si>
    <t>Nitratna kiselina, Scharlau, 1000 mL, kat.br. AC16011000 ILI JEDNAKOVRIJEDAN</t>
  </si>
  <si>
    <t xml:space="preserve">NITRATNA KISELINA 65%, REAGENT GRADE, ISO 1000 ML
CAS: 7697-37-2  H272-H314  P221-
P303+P361+P353-P305+P351+P338-P310- P405-P501A
Certifikat obavezno dostaviti uz svaku isporuku robe. Rok trajanja  ≥1 godina od dana isporuke.
</t>
  </si>
  <si>
    <t>Koncentrirana nitratna kiselina  69%, 1000 mL, visok stupanj čistoće za analizu tragova, Ultratrace®, ppb-trace analysis grade SCHARLAU kat. br. AC16171000 ILI JEDNAKOVRIJEDAN</t>
  </si>
  <si>
    <t>VODIK PEROKSID, maseni udio &gt;=30%, &lt;=33%, visok stupanj čistoće za analizu tragova, 500 mL.
Sigma-Aldrich, Kat. Br. 95321-500ML ILI JEDNAKOVRIJEDAN</t>
  </si>
  <si>
    <t>Internal Standard Mix  u 5% HNO3: Bi, Ge, In, 6Li, Sc, Tb, Y; 10 ug/mL (10 ppm), 100 mL.
Agilent, Kat. Br.  5183-4681  ILI JEDNAKOVRIJEDAN</t>
  </si>
  <si>
    <r>
      <t>Mješavina 10 ug/mL (10 ppm) Bi, Ge, In, 6Li, Sc, Tb, Y u 5% HNO3.
Sadržaj  metalnih nečistoća  As &lt;= 0.5 ug/L, Cd &lt;0.1 ug/L, Ni &lt;0.1 ug/L i Pb &lt; =0.1 ug/L (analiza tragova metala s ICP-MSom).</t>
    </r>
    <r>
      <rPr>
        <sz val="8"/>
        <rFont val="Times New Roman"/>
        <family val="1"/>
      </rPr>
      <t xml:space="preserve">
Standard je proizveden gravimetrijaki i volumetrijski prema ISO 9001. Za određivanje koncentracija elemenata korištena je analitička metoda ICP/ICP-MS. 
Slijedivost vrijednosti prema referentnom materijalu (npr. NIST SRM) i izražena proširena mjerna nesigurnost.
Certifikat analize serije/šarže i sigurnosno tehnički list obavezno dostaviti uz svaku isporuku robe. 
Rok trajanja standarda ≥1 godina od dana isporuke.</t>
    </r>
  </si>
  <si>
    <t>Multi-Element Calibration Standard  u 5% HNO3: Ag, Al, As, Ba, Be, Ca, Cd, Co, Cr, Cs, Cu, Fe, Ga, K, Li,Mg, Mn, Na, Ni, Pb, Rb, Se, Sr, Tl, U, V,Zn; 10ug/mL (10 ppm), 100 mL.
Agilent, Kat. Br. 8500-6940 ILI JEDNAKOVRIJEDAN</t>
  </si>
  <si>
    <t>Mješavina 10 ug/mL (10 ppm) Ag, Al, As, Ba, Be, Ca, Cd, Co, Cr, Cs, Cu, Fe, Ga, K, Li,Mg, Mn, Na, Ni, Pb, Rb, Se, Sr, Tl, U, V,Zn u 5% HNO3.
Standard je proizveden gravimetrijaki i volumetrijski prema ISO 9001. Za određivanje koncentracija elemenata korištena je analitička metoda ICP/ICP-MS. 
Slijedivost vrijednosti prema referentnom materijalu (npr. NIST SRM) i izražena proširena mjerna nesigurnost.
Certifikat analize serije/šarže i sigurnosno tehnički list obavezno dostaviti uz svaku isporuku robe. 
Rok trajanja standarda ≥1  godina od dana isporuke.</t>
  </si>
  <si>
    <t>Multi Analyte
10ug/mL  u 5% (v/v) HNO3: Ag, Al, As, Ba, Be, Ca, Cd, Co, Cr, Cs, Cu, Fe, Ga, K, Li,Mg, Mn, Na, Ni, Pb, Rb, Se, Sr, Tl, U, V,Zn; ICP-MS Calibration Standard
Inorganic Ventures kat. Br. IV-STOCK-27  ILI JEDNAKOVRIJEDAN</t>
  </si>
  <si>
    <t>SRM 1648a Urban Particulate Matter, 2g
NIST, kat. Br. 1648a ILI JEDNAKOVRIJEDNO</t>
  </si>
  <si>
    <t>Certificirano: 25 elemenata, 21 PAH, 7 PCB-a
Referentne vrijednosti: 8 elemenata, 54 PAH-a, 16 nitro-PAH-a, 46 PCB-a, 34 pesticida
Certificirane vrijednosti masenog udjela (osnova suhe mase) elemenata:
Element/ udio
Arsen (As)/ 115.5 ± 3.9 mg/kg
Kadmij (Cd)/ 73.7 ± 2.3 mg/kg
Olovo (Pb)/ 0.655 ± 0.033 %
Nikal (Ni)/ 81.1 ± 6.8 mg/kg
Slijedivost vrijednosti prema referentnom materijalu (npr. NIST) i izražena proširena mjerna nesigurnost.
Certifikat analize serije/šarže i sigurnosno tehnički list obavezno dostaviti uz svaku isporuku robe. 
Rok trajanja standarda ≥1 godina od dana isporuke.</t>
  </si>
  <si>
    <t>2g</t>
  </si>
  <si>
    <t>Puferska otopina, HACH, pH=4.005, 500 mL, kat. br. S11M002 ILI JEDNAKOVRIJEDAN</t>
  </si>
  <si>
    <t>Puferska otopina, HACH, pH=6,865, 500 mL, kat. br. S11M003 ILI JEDNAKOVRIJEDAN</t>
  </si>
  <si>
    <t>Puferska otopina, HACH, pH=7.000, 500 mL, kat. br. S11M004 ILI JEDNAKOVRIJEDAN</t>
  </si>
  <si>
    <r>
      <t xml:space="preserve">Konduktometrijski standard, Mettler Toledo, 84 </t>
    </r>
    <r>
      <rPr>
        <sz val="8"/>
        <rFont val="Calibri"/>
        <family val="2"/>
        <charset val="238"/>
      </rPr>
      <t xml:space="preserve">µs/cm, 250 mL, kat. br. 51302153 ILI JEDNAKOVRIJEDAN </t>
    </r>
  </si>
  <si>
    <t>250 mL</t>
  </si>
  <si>
    <t xml:space="preserve">Konduktometrijski standard, HACH, 146,9 µs/cm, 500 mL, kat. br. 2974249 ILI JEDNAKOVRIJEDAN </t>
  </si>
  <si>
    <t xml:space="preserve">Elektrolitna otopina KCl 3 mol/L, Mettler Toledo, 250 mL, kat.br. 51350072 ILI JEDNAKOVRIJEDAN </t>
  </si>
  <si>
    <t xml:space="preserve">Elektrolitna otopina KCl 1 mol/L, Mettler Toledo, 25 mL, kat.br. 51343181 ILI JEDNAKOVRIJEDAN </t>
  </si>
  <si>
    <t>25 mL</t>
  </si>
  <si>
    <t>5 L</t>
  </si>
  <si>
    <t>25 kg</t>
  </si>
  <si>
    <t xml:space="preserve">NITRATNA KISELINA 69%, VISOK STUPANJ ČISTOĆE ZA ANALIZU TRAGOVA, ULTRATRACE PPB-TRACE ANALYSIS GRADE, CAS: 7697-37-2 , 1000 ML, olovo &lt;0,1ppb, živa &lt;0,02 ppb, kloridi &lt;200 ppb
Certifikat obavezno dostaviti uz svaku isporuku robe. Rok trajanja  ≥1 godina od dana isporuke.
</t>
  </si>
  <si>
    <t xml:space="preserve">Elektrolitna otopina KCl 3 mol/L, 250 mL, za održavanje elektrode pH metra, sljedivost do standardnog referentnog materijala (npr.NIST). Certifikat i sigurnosno tehnički list obavezno dostaviti uz svaku isporuku robe. 
Rok trajanja ≥1 godine od dana isporuke.  </t>
  </si>
  <si>
    <t xml:space="preserve">Elektrolitna otopina KCl 1 mol/L, 25 mL, za održavanje elektrode pH metra, sljedivost do standardnog referentnog materijala (npr.NIST). Certifikat i sigurnosno tehnički list obavezno dostaviti uz svaku isporuku robe. 
Rok trajanja ≥1 godina od dana isporuke.  </t>
  </si>
  <si>
    <t>Tekuće lužnato sredstvo za strojno pranje laboratorijskog stakla , NEODISHER FLA a 5 L  rok trajanja ≥ 1 godina od dana isporuke</t>
  </si>
  <si>
    <t xml:space="preserve">Standardna otopina (KCl 0,001M) za kalibraciju/provjeru uređaja za mjerenje vodljivosti, 146,9 µs/cm pri 25°C, sljedivost do standardnog referentnog materijala (npr.NIST). Certifikat i sigurnosno tehnički list obavezno dostaviti uz svaku isporuku robe. 
Rok trajanja ≥ 6 mjeseci  od dana isporuke.  </t>
  </si>
  <si>
    <t xml:space="preserve">Standardna otopina (KCl 0,00056 M)  za kalibraciju/provjeru uređaja za mjerenje vodljivosti, 84 µs/cm pri 25°C, sljedivost do standardnog referentnog materijala (npr.NIST). Certifikat i sigurnosno tehnički list obavezno dostaviti uz svaku isporuku robe. 
Rok trajanja ≥ 6 mjeseci od dana isporuke.  </t>
  </si>
  <si>
    <t>Mješavina 10ug/mL Ag, Al, As, Ba, Be, Ca, Cd, Co, Cr, Cs, Cu, Fe, Ga, K, Li,Mg, Mn, Na, Ni, Pb, Rb, Se, Sr, Tl, U, V,Zn u 5% (v/v) HNO3
Slijedivost vrijednosti prema referentnom materijalu (npr. NIST SRM) i izražena proširena mjerna nesigurnost.
Certifikat analize serije/šarže i sigurnosno tehnički list obavezno dostaviti uz svaku isporuku robe. 
Rok trajanja standarda ≥1  godina od dana isporuke.</t>
  </si>
  <si>
    <t>Sadržaj  As, Cd, Ni i Pb &lt;= 0.005 mg/L (&lt; =5 ppb) (analiza tragova metala s ICP-MSom).
Certifikat analize serije/šarže i sigurnosno tehnički list obavezno dostaviti uz svaku isporuku robe. 
Rok trajanja  ≥1 godine od dana isporuke.</t>
  </si>
  <si>
    <t xml:space="preserve">UKUPNA CIJENA PONUDE (EUR) BEZ PDV-a </t>
  </si>
  <si>
    <t>Jedinična cijena stavke (EUR) bez PDV-a</t>
  </si>
  <si>
    <t>Ukupni iznos stavke (EUR) bez PDV-a</t>
  </si>
  <si>
    <t>Tekuće  sredstvo za neutralizaciju i strojno reprocesiranje instrumenata i  laboratorijskog stakla , NEODISHER Z a 5 L , rok trajanja ≥1 godina od dana isporuke</t>
  </si>
  <si>
    <t>TABLETIRANA SOL, 25 kg , rok trajanja ≥1 godina od dana isporuke</t>
  </si>
  <si>
    <t>Standardna otopina fosfata, 1000 mg/L, Supelco (Merck) 500 mL, kat. br. 1.19898.0500 ILI JEDNAKOVRIJEDAN</t>
  </si>
  <si>
    <t>Standardna otopina fosfata 1000 µg/mL Inorganic ventures 125mL, kat.br.ICP041 ILI JEDNAKOVRIJEDAN</t>
  </si>
  <si>
    <r>
      <t>Standardna otopina fosfata koncentracije 1000 mg/l (KH</t>
    </r>
    <r>
      <rPr>
        <vertAlign val="sub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PO</t>
    </r>
    <r>
      <rPr>
        <vertAlign val="subscript"/>
        <sz val="8"/>
        <rFont val="Times New Roman"/>
        <family val="1"/>
        <charset val="238"/>
      </rPr>
      <t>4</t>
    </r>
    <r>
      <rPr>
        <sz val="8"/>
        <rFont val="Times New Roman"/>
        <family val="1"/>
        <charset val="238"/>
      </rPr>
      <t xml:space="preserve"> u H20),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</si>
  <si>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t>Kalij hidroksid pelete, 1000 g, Merck, Certifikat obavezno dostaviti uz svaku isporuku robe.                                                                                                             kloridi ≤ 0,01%, sulfati ≤ 0,0005%, ukupni dušik ≤0,0005%                                                                                   
Rok trajanja ≥1 godina od dana isporuke.</t>
  </si>
  <si>
    <t>čistoća (G.C.)..................................................... min. 99,5 %
čistoća (acidimetrija)................ 98,0 - 101,0 %
boja (Hazen).................................................. max. 10
kloridi (Cl).................................................... max 0,001 %
sulfati (SO4)................................................. max. 0,001 %
kalcij (Ca)...................................................max. 1 ppm                        magnezij (Mg)................................................. .max. 1 ppm
voda (K.F.)......................................................... max. 0,5 %
Certifikat obavezno dostaviti uz svaku isporuku robe.                                                                                   
Rok trajanja ≥1 godina od dana isporuke.</t>
  </si>
  <si>
    <t xml:space="preserve">NEODISHER Z, 5 L , 475133 ILI JEDNAKOVRIJEDAN </t>
  </si>
  <si>
    <t xml:space="preserve">TABLETIRANA SOL, 25 kg kat.br. 28342 ILI JEDNAKOVRIJEDAN </t>
  </si>
  <si>
    <t>Predviđena (okvirna) količina</t>
  </si>
  <si>
    <t xml:space="preserve">CALCIUM CHLORIDE BEZVODNI,
90%, </t>
  </si>
  <si>
    <t>TABLETIRANA SOL, 12 kg , rok trajanja ≥1 godina od dana isporuke</t>
  </si>
  <si>
    <t>12 kg</t>
  </si>
  <si>
    <t>500 g</t>
  </si>
  <si>
    <t xml:space="preserve">1. </t>
  </si>
  <si>
    <r>
      <t>Standardna otopina sulfata koncentracije 1000 mg/L (Na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SO</t>
    </r>
    <r>
      <rPr>
        <vertAlign val="subscript"/>
        <sz val="8"/>
        <rFont val="Times New Roman"/>
        <family val="1"/>
      </rPr>
      <t>4</t>
    </r>
    <r>
      <rPr>
        <sz val="8"/>
        <rFont val="Times New Roman"/>
        <family val="1"/>
        <charset val="238"/>
      </rPr>
      <t xml:space="preserve"> u ultračistoj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</si>
  <si>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t>100 ml</t>
  </si>
  <si>
    <t>Standardna otopina sulfata 1000 mg/L Scharlau 100 mL, kat.br. SU01030100 ILI JEDNAKOVRIJEDAN</t>
  </si>
  <si>
    <r>
      <t>Standardna otopina nitrata koncentracije 1000 mg/l (NaNO</t>
    </r>
    <r>
      <rPr>
        <vertAlign val="subscript"/>
        <sz val="8"/>
        <rFont val="Times New Roman"/>
        <family val="1"/>
      </rPr>
      <t xml:space="preserve">3 </t>
    </r>
    <r>
      <rPr>
        <sz val="8"/>
        <rFont val="Times New Roman"/>
        <family val="1"/>
        <charset val="238"/>
      </rPr>
      <t>u H20),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</si>
  <si>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sulfata koncentracije 1000 µg/mL (K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SO</t>
    </r>
    <r>
      <rPr>
        <vertAlign val="subscript"/>
        <sz val="8"/>
        <rFont val="Times New Roman"/>
        <family val="1"/>
      </rPr>
      <t>4</t>
    </r>
    <r>
      <rPr>
        <sz val="8"/>
        <rFont val="Times New Roman"/>
        <family val="1"/>
        <charset val="238"/>
      </rPr>
      <t xml:space="preserve"> u ultračistoj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</si>
  <si>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nitrata koncentracije 1000 µg/mL (NaNO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 xml:space="preserve"> u ultračistoj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</si>
  <si>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nitrata koncentracije 1000 µg/mL (NH₄H₂PO₄ u ultračistoj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</si>
  <si>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natrija koncentracije 1000 µg/mL (Na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CO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 xml:space="preserve"> u 0,1% HNO3),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</si>
  <si>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amonija koncentracije 1000 µg/mL (NH</t>
    </r>
    <r>
      <rPr>
        <vertAlign val="subscript"/>
        <sz val="8"/>
        <rFont val="Times New Roman"/>
        <family val="1"/>
      </rPr>
      <t>4</t>
    </r>
    <r>
      <rPr>
        <sz val="8"/>
        <rFont val="Times New Roman"/>
        <family val="1"/>
        <charset val="238"/>
      </rPr>
      <t>Cl u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</si>
  <si>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kalija koncentracije 1000 µg/mL (KNO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 xml:space="preserve"> u 0,1% HNO3),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</si>
  <si>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natrija koncentracije 1000 mg/L (NaNO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 xml:space="preserve"> u ultračistojH20), standard  visoke čistoće za kalibraciju metoda u ionskoj kromatografiji ili drugim analitičkim tehnikama, sljedivost do standardnog referentnog materijala (npr.NIST) i izražena proširena mjerna nesigurnost. Certifikat obavezno dostaviti uz svaku isporuku robe. 
Rok trajanja ≥1 godina od dana isporuke.</t>
    </r>
  </si>
  <si>
    <r>
      <t>Standardna otopina amonija koncentracije 1000 mg/L (NH</t>
    </r>
    <r>
      <rPr>
        <vertAlign val="subscript"/>
        <sz val="8"/>
        <rFont val="Times New Roman"/>
        <family val="1"/>
      </rPr>
      <t>4</t>
    </r>
    <r>
      <rPr>
        <sz val="8"/>
        <rFont val="Times New Roman"/>
        <family val="1"/>
        <charset val="238"/>
      </rPr>
      <t>Cl u ultračistoj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(npr.NIST), izražena proširena mjerna nesigurnost  Certifikat obavezno dostaviti uz svaku isporuku robe. 
Rok trajanja ≥1 godina od dana isporuke.</t>
    </r>
  </si>
  <si>
    <r>
      <t>Standardna otopina kalija koncentracije 1000 mg/L (KNO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 xml:space="preserve"> u ultračistoj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(npr.NIST), izražena proširena mjerna nesigurnost. Certifikat obavezno dostaviti uz svaku isporuku robe. 
Rok trajanja ≥1 godina od dana isporuke.</t>
    </r>
  </si>
  <si>
    <r>
      <t>Standardna otopina magnezija koncentracije 1000 mg/L (Mg(NO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>)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 xml:space="preserve"> 6 H2O u ultračistoj vodi, u &lt; 0,1% HNO3), standard  visoke čistoće za kalibraciju metoda u ionskoj kromatografiji ili drugim analitičkim tehnikama, sljedivost do standardnog referentnog materijala (npr.NIST), izražena proširena mjerna nesigurnost. Certifikat obavezno dostaviti uz svaku isporuku robe. 
Rok trajanja ≥1 godina od dana isporuke.</t>
    </r>
  </si>
  <si>
    <r>
      <t>Standardna otopina kalcija koncentracije 1000 mg/L (CaCO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 xml:space="preserve"> u  0,1% HNO</t>
    </r>
    <r>
      <rPr>
        <vertAlign val="subscript"/>
        <sz val="8"/>
        <rFont val="Times New Roman"/>
        <family val="1"/>
      </rPr>
      <t>3</t>
    </r>
    <r>
      <rPr>
        <sz val="8"/>
        <rFont val="Times New Roman"/>
        <family val="1"/>
        <charset val="238"/>
      </rPr>
      <t>), standard  visoke čistoće za kalibraciju metoda u ionskoj kromatografiji ili drugim analitičkim tehnikama, sljedivost do standardnog referentnog materijala (npr.NIST), izražena proširena mjerna nesigurnost. Certifikat obavezno dostaviti uz svaku isporuku robe. 
Rok trajanja ≥1 godina od dana isporuke.</t>
    </r>
  </si>
  <si>
    <r>
      <t>Standardna otopina fruktoze koncentracije 1000 mg/L (fruktoza u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</si>
  <si>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r>
      <t>Standardna otopina galaktoze koncentracije 1000 mg/L (galaktoza u 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  <charset val="238"/>
      </rPr>
      <t>0), standard  visoke čistoće za kalibraciju metoda u ionskoj kromatografiji ili drugim analitičkim tehnikama, sljedivost do standardnog referentnog materijala (npr.NIST). Certifikat obavezno dostaviti uz svaku isporuku robe. 
Rok trajanja ≥1 godina od dana isporuke.</t>
    </r>
  </si>
  <si>
    <t>Oxalic acid dihydrate, for analysis, ExpertQ®, ACS, ISO, Reag. Ph Eur (x 500 g :: Plastic bottle)</t>
  </si>
  <si>
    <r>
      <t>NEODISHER FLA, 5L kat.br.</t>
    </r>
    <r>
      <rPr>
        <b/>
        <sz val="8"/>
        <rFont val="Times New Roman"/>
        <family val="1"/>
        <charset val="238"/>
      </rPr>
      <t>495733</t>
    </r>
    <r>
      <rPr>
        <sz val="8"/>
        <rFont val="Times New Roman"/>
        <family val="1"/>
        <charset val="238"/>
      </rPr>
      <t xml:space="preserve"> ILI JEDNAKOVRIJEDAN </t>
    </r>
  </si>
  <si>
    <t xml:space="preserve">CAS: 1303-96-4 , Assay (acidimetric) 99.5-103 %
Insoluble matter Max 0.005 %
pH (0.01M solution; 25°C) 9.15-9.20
pH (4% sol in water) 9.0-9.6
Chloride (Cl) Max 0.0007 %
Phosphate (PO4) Max 0.001 %
Sulfate (SO4) Max 0.005 %
Heavy metal (as Pb) Max 0.001 %
Arsenic (As) Max 0.0005 %
Calcium (Ca) Max 0.005 %
Copper (Cu) Max 0.0005 %
</t>
  </si>
  <si>
    <r>
      <t>OKSALNA KISELINA (C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</rPr>
      <t>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</rPr>
      <t>O</t>
    </r>
    <r>
      <rPr>
        <vertAlign val="subscript"/>
        <sz val="8"/>
        <rFont val="Times New Roman"/>
        <family val="1"/>
      </rPr>
      <t>4</t>
    </r>
    <r>
      <rPr>
        <sz val="8"/>
        <rFont val="Times New Roman"/>
        <family val="1"/>
      </rPr>
      <t>*2H</t>
    </r>
    <r>
      <rPr>
        <vertAlign val="subscript"/>
        <sz val="8"/>
        <rFont val="Times New Roman"/>
        <family val="1"/>
      </rPr>
      <t>2</t>
    </r>
    <r>
      <rPr>
        <sz val="8"/>
        <rFont val="Times New Roman"/>
        <family val="1"/>
      </rPr>
      <t>O) , kat.broj AC17200500 , SCHARLAU ILI JEDNAKOVRIJEDAN</t>
    </r>
  </si>
  <si>
    <r>
      <t>KALCIJEV KLORID CaCl</t>
    </r>
    <r>
      <rPr>
        <vertAlign val="subscript"/>
        <sz val="11"/>
        <rFont val="Calibri"/>
        <family val="2"/>
        <scheme val="minor"/>
      </rPr>
      <t xml:space="preserve">2 , </t>
    </r>
    <r>
      <rPr>
        <sz val="8"/>
        <rFont val="Times New Roman"/>
        <family val="1"/>
      </rPr>
      <t>kat broj . K781 ILI JEDNAKOVRIJEDAN</t>
    </r>
  </si>
  <si>
    <t>Certificirana standardna otopina pufera pH=7.000 pri 25°C, za kalibraciju pH metra, slijedivost do IUPAC/NIST pH skale s proširenom mjernom nesigurnošću, Certifikat obavezno dostaviti uz svaku isporuku robe. Rok trajanja  ≥1 godina od dana isporuke.</t>
  </si>
  <si>
    <t>Certificirana standardna otopina pufera pH=6,865 pri 25°C, za kalibraciju pH metra, slijedivost do IUPAC/NIST pH skale s proširenom mjernom nesigurnošću, Certifikat i sigurnosno tehnički list obavezno dostaviti uz svaku isporuku robe. Rok trajanja  ≥1 godina od dana isporuke.</t>
  </si>
  <si>
    <r>
      <t>Certificirana standardna otopina pufera pH=4.005 pri 25</t>
    </r>
    <r>
      <rPr>
        <sz val="8"/>
        <rFont val="Calibri"/>
        <family val="2"/>
      </rPr>
      <t>°</t>
    </r>
    <r>
      <rPr>
        <sz val="8"/>
        <rFont val="Times New Roman"/>
        <family val="1"/>
        <charset val="238"/>
      </rPr>
      <t>C, za kalibraciju pH metra, slijedivost do IUPAC/NIST pH skale s proširenom mjernom nesigurnošću, Certifikat i sigurnosno tehnički list obavezno dostaviti uz svaku isporuku robe. Rok trajanja  ≥1 godina od dana. isporuke.</t>
    </r>
  </si>
  <si>
    <t xml:space="preserve"> Simulated rainwater,Multi-Anion Standard 7A , kat.br.VHG-ICM7A-100 ILI JEDNAKOVRIJEDAN </t>
  </si>
  <si>
    <r>
      <t>Certificirani referentni materijal u ionskoj kormatografiji koji se sastoji iona  F</t>
    </r>
    <r>
      <rPr>
        <vertAlign val="superscript"/>
        <sz val="8"/>
        <color theme="1"/>
        <rFont val="Times New Roman"/>
        <family val="1"/>
      </rPr>
      <t>–</t>
    </r>
    <r>
      <rPr>
        <sz val="8"/>
        <color theme="1"/>
        <rFont val="Times New Roman"/>
        <family val="1"/>
        <charset val="238"/>
      </rPr>
      <t xml:space="preserve"> ,  Cl</t>
    </r>
    <r>
      <rPr>
        <vertAlign val="superscript"/>
        <sz val="8"/>
        <color theme="1"/>
        <rFont val="Times New Roman"/>
        <family val="1"/>
      </rPr>
      <t>–</t>
    </r>
    <r>
      <rPr>
        <sz val="8"/>
        <color theme="1"/>
        <rFont val="Times New Roman"/>
        <family val="1"/>
        <charset val="238"/>
      </rPr>
      <t xml:space="preserve"> ,  Br</t>
    </r>
    <r>
      <rPr>
        <vertAlign val="superscript"/>
        <sz val="8"/>
        <color theme="1"/>
        <rFont val="Times New Roman"/>
        <family val="1"/>
      </rPr>
      <t xml:space="preserve"> –</t>
    </r>
    <r>
      <rPr>
        <sz val="8"/>
        <color theme="1"/>
        <rFont val="Times New Roman"/>
        <family val="1"/>
        <charset val="238"/>
      </rPr>
      <t xml:space="preserve"> ,  NO</t>
    </r>
    <r>
      <rPr>
        <vertAlign val="superscript"/>
        <sz val="8"/>
        <color theme="1"/>
        <rFont val="Times New Roman"/>
        <family val="1"/>
      </rPr>
      <t>-</t>
    </r>
    <r>
      <rPr>
        <vertAlign val="sub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  <charset val="238"/>
      </rPr>
      <t xml:space="preserve">  as N, PO</t>
    </r>
    <r>
      <rPr>
        <vertAlign val="subscript"/>
        <sz val="8"/>
        <color theme="1"/>
        <rFont val="Times New Roman"/>
        <family val="1"/>
      </rPr>
      <t>4</t>
    </r>
    <r>
      <rPr>
        <vertAlign val="superscript"/>
        <sz val="8"/>
        <color theme="1"/>
        <rFont val="Times New Roman"/>
        <family val="1"/>
      </rPr>
      <t>3-</t>
    </r>
    <r>
      <rPr>
        <sz val="8"/>
        <color theme="1"/>
        <rFont val="Times New Roman"/>
        <family val="1"/>
        <charset val="238"/>
      </rPr>
      <t xml:space="preserve">   as P, SO</t>
    </r>
    <r>
      <rPr>
        <vertAlign val="subscript"/>
        <sz val="8"/>
        <color theme="1"/>
        <rFont val="Times New Roman"/>
        <family val="1"/>
      </rPr>
      <t>4</t>
    </r>
    <r>
      <rPr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Times New Roman"/>
        <family val="1"/>
      </rPr>
      <t>2-</t>
    </r>
    <r>
      <rPr>
        <sz val="8"/>
        <color theme="1"/>
        <rFont val="Times New Roman"/>
        <family val="1"/>
        <charset val="238"/>
      </rPr>
      <t xml:space="preserve">
Koncentracija  1000 µg/mL , matrix voda ,  ´100 ML
. Certifikat obavezno dostaviti uz svaku isporuku robe.                                                                                   
Rok trajanja ≥1 godina od dana isporuke.</t>
    </r>
  </si>
  <si>
    <t>Galactosan otopina SPEX CertiPrep, 1000 µg/mL, 1mL, kat.br. S-5522 ILI JEDNAKOVRIJEDAN  - S-5522 ZAMJENA LCMS-CPUK-636 ILI JEDNAKOVRIJEDAN</t>
  </si>
  <si>
    <t>DI-SODIUM TETRABORATE DECAHYDRATE AR , kat broj 319240500 , BIOCHEM CHEMOPHARMA ILI JEDNAKOVRIJEDAN</t>
  </si>
  <si>
    <t>TABLETIRANA SOL ZA PERILICU LAB.POSUĐA  , TKI Hrasnik 3838966200892 ILI JEDNAKOVRIJEDNO</t>
  </si>
  <si>
    <t>DRŽAVNI HIDROMETEOROLOŠKI ZAVOD</t>
  </si>
  <si>
    <t>Predmet nabave: Anorganske kemikalije i standardi</t>
  </si>
  <si>
    <t>Evidencijski broj nabave: 09-2026-JD-163</t>
  </si>
  <si>
    <t>OBRAZAC 2. TROŠKOVNIK</t>
  </si>
  <si>
    <t xml:space="preserve">Ponuditelj: </t>
  </si>
  <si>
    <t xml:space="preserve">Matični broj: </t>
  </si>
  <si>
    <t>________________________________</t>
  </si>
  <si>
    <t xml:space="preserve">Adresa: </t>
  </si>
  <si>
    <t xml:space="preserve">OIB: </t>
  </si>
  <si>
    <t>T R O Š K O V  N I K</t>
  </si>
  <si>
    <t xml:space="preserve">UKUPNA CIJENA PONUDE (EUR) S PDV-om </t>
  </si>
  <si>
    <t>IZNOS PDV-a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</si>
</sst>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Times New Roman"/>
      <family val="1"/>
    </font>
    <font>
      <sz val="8"/>
      <color theme="1"/>
      <name val="Times New Roman"/>
      <family val="1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name val="Calibri"/>
      <family val="2"/>
    </font>
    <font>
      <b/>
      <sz val="12"/>
      <color theme="1"/>
      <name val="Times New Roman"/>
      <family val="1"/>
      <charset val="238"/>
    </font>
    <font>
      <vertAlign val="subscript"/>
      <sz val="8"/>
      <name val="Times New Roman"/>
      <family val="1"/>
      <charset val="238"/>
    </font>
    <font>
      <sz val="9"/>
      <color theme="1"/>
      <name val="Times New Roman"/>
      <family val="1"/>
      <charset val="238"/>
    </font>
    <font>
      <vertAlign val="subscript"/>
      <sz val="8"/>
      <color theme="1"/>
      <name val="Times New Roman"/>
      <family val="1"/>
    </font>
    <font>
      <vertAlign val="subscript"/>
      <sz val="8"/>
      <name val="Times New Roman"/>
      <family val="1"/>
    </font>
    <font>
      <b/>
      <sz val="8"/>
      <name val="Times New Roman"/>
      <family val="1"/>
      <charset val="238"/>
    </font>
    <font>
      <vertAlign val="subscript"/>
      <sz val="11"/>
      <name val="Calibri"/>
      <family val="2"/>
      <scheme val="minor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4" fontId="0" fillId="0" borderId="0" xfId="0" applyNumberFormat="1" applyAlignment="1">
      <alignment horizontal="center"/>
    </xf>
    <xf numFmtId="0" fontId="0" fillId="3" borderId="0" xfId="0" applyFill="1"/>
    <xf numFmtId="4" fontId="10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2" fillId="0" borderId="0" xfId="1" applyFont="1" applyAlignment="1">
      <alignment horizontal="center"/>
    </xf>
    <xf numFmtId="4" fontId="12" fillId="0" borderId="1" xfId="0" applyNumberFormat="1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0" borderId="1" xfId="2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 applyProtection="1">
      <alignment vertical="center" wrapText="1"/>
      <protection locked="0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7" fillId="0" borderId="6" xfId="2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 applyProtection="1">
      <alignment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4" fontId="12" fillId="0" borderId="16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wrapText="1"/>
    </xf>
  </cellXfs>
  <cellStyles count="3">
    <cellStyle name="Hyperlink" xfId="2" builtinId="8"/>
    <cellStyle name="Normal" xfId="0" builtinId="0"/>
    <cellStyle name="Normal 2" xfId="1" xr:uid="{2BA4994B-2607-4313-B353-2125ECB6A87F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EB92-3C02-421D-8A64-461CC4C3455C}">
  <sheetPr>
    <pageSetUpPr fitToPage="1"/>
  </sheetPr>
  <dimension ref="A1:I72"/>
  <sheetViews>
    <sheetView tabSelected="1" zoomScale="110" zoomScaleNormal="110" workbookViewId="0">
      <pane ySplit="10" topLeftCell="A11" activePane="bottomLeft" state="frozen"/>
      <selection pane="bottomLeft" activeCell="L71" sqref="L71"/>
    </sheetView>
  </sheetViews>
  <sheetFormatPr defaultRowHeight="15" x14ac:dyDescent="0.25"/>
  <cols>
    <col min="1" max="1" width="12.28515625" customWidth="1"/>
    <col min="2" max="2" width="36.28515625" bestFit="1" customWidth="1"/>
    <col min="3" max="3" width="39.42578125" customWidth="1"/>
    <col min="4" max="4" width="19.85546875" customWidth="1"/>
    <col min="5" max="5" width="19.28515625" customWidth="1"/>
    <col min="8" max="8" width="13.140625" customWidth="1"/>
    <col min="9" max="9" width="15.7109375" customWidth="1"/>
  </cols>
  <sheetData>
    <row r="1" spans="1:9" ht="15.75" x14ac:dyDescent="0.25">
      <c r="A1" t="s">
        <v>145</v>
      </c>
      <c r="I1" s="4"/>
    </row>
    <row r="2" spans="1:9" x14ac:dyDescent="0.25">
      <c r="A2" t="s">
        <v>146</v>
      </c>
    </row>
    <row r="3" spans="1:9" ht="18.75" x14ac:dyDescent="0.3">
      <c r="A3" t="s">
        <v>147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B4" s="5"/>
      <c r="C4" s="5"/>
      <c r="D4" s="5"/>
      <c r="E4" s="5"/>
      <c r="F4" s="5"/>
      <c r="G4" s="5"/>
      <c r="H4" s="5"/>
      <c r="I4" s="5"/>
    </row>
    <row r="5" spans="1:9" ht="18.75" x14ac:dyDescent="0.3">
      <c r="A5" t="s">
        <v>148</v>
      </c>
      <c r="B5" s="5"/>
      <c r="C5" s="5"/>
      <c r="D5" s="5"/>
      <c r="E5" s="5"/>
      <c r="F5" s="5"/>
      <c r="G5" s="5"/>
      <c r="H5" s="5"/>
      <c r="I5" s="5"/>
    </row>
    <row r="6" spans="1:9" ht="18.75" x14ac:dyDescent="0.3">
      <c r="A6" t="s">
        <v>149</v>
      </c>
      <c r="B6" t="s">
        <v>151</v>
      </c>
      <c r="C6" s="5"/>
      <c r="F6" t="s">
        <v>152</v>
      </c>
      <c r="G6" t="s">
        <v>151</v>
      </c>
      <c r="H6" s="5"/>
      <c r="I6" s="5"/>
    </row>
    <row r="7" spans="1:9" x14ac:dyDescent="0.25">
      <c r="A7" t="s">
        <v>150</v>
      </c>
      <c r="B7" t="s">
        <v>151</v>
      </c>
      <c r="F7" t="s">
        <v>153</v>
      </c>
      <c r="G7" t="s">
        <v>151</v>
      </c>
    </row>
    <row r="8" spans="1:9" x14ac:dyDescent="0.25">
      <c r="C8" s="43" t="s">
        <v>154</v>
      </c>
      <c r="D8" s="43"/>
    </row>
    <row r="9" spans="1:9" ht="15.75" thickBot="1" x14ac:dyDescent="0.3"/>
    <row r="10" spans="1:9" s="7" customFormat="1" ht="113.25" thickBot="1" x14ac:dyDescent="0.3">
      <c r="A10" s="28" t="s">
        <v>0</v>
      </c>
      <c r="B10" s="29" t="s">
        <v>1</v>
      </c>
      <c r="C10" s="30" t="s">
        <v>2</v>
      </c>
      <c r="D10" s="29" t="s">
        <v>3</v>
      </c>
      <c r="E10" s="29" t="s">
        <v>4</v>
      </c>
      <c r="F10" s="31" t="s">
        <v>5</v>
      </c>
      <c r="G10" s="29" t="s">
        <v>109</v>
      </c>
      <c r="H10" s="31" t="s">
        <v>98</v>
      </c>
      <c r="I10" s="32" t="s">
        <v>99</v>
      </c>
    </row>
    <row r="11" spans="1:9" ht="141.75" customHeight="1" x14ac:dyDescent="0.25">
      <c r="A11" s="33" t="s">
        <v>114</v>
      </c>
      <c r="B11" s="21" t="s">
        <v>117</v>
      </c>
      <c r="C11" s="22" t="s">
        <v>115</v>
      </c>
      <c r="D11" s="23"/>
      <c r="E11" s="24"/>
      <c r="F11" s="25" t="s">
        <v>116</v>
      </c>
      <c r="G11" s="26">
        <v>1</v>
      </c>
      <c r="H11" s="27"/>
      <c r="I11" s="34"/>
    </row>
    <row r="12" spans="1:9" ht="78.75" x14ac:dyDescent="0.25">
      <c r="A12" s="35">
        <v>2</v>
      </c>
      <c r="B12" s="8" t="s">
        <v>7</v>
      </c>
      <c r="C12" s="9" t="s">
        <v>8</v>
      </c>
      <c r="D12" s="10"/>
      <c r="E12" s="11"/>
      <c r="F12" s="12" t="s">
        <v>6</v>
      </c>
      <c r="G12" s="13">
        <v>1</v>
      </c>
      <c r="H12" s="6"/>
      <c r="I12" s="36">
        <f t="shared" ref="I12:I66" si="0">ROUND(G12*H12,2)</f>
        <v>0</v>
      </c>
    </row>
    <row r="13" spans="1:9" ht="80.25" x14ac:dyDescent="0.25">
      <c r="A13" s="35">
        <v>3</v>
      </c>
      <c r="B13" s="8" t="s">
        <v>9</v>
      </c>
      <c r="C13" s="9" t="s">
        <v>118</v>
      </c>
      <c r="D13" s="10"/>
      <c r="E13" s="11"/>
      <c r="F13" s="12" t="s">
        <v>6</v>
      </c>
      <c r="G13" s="13">
        <v>1</v>
      </c>
      <c r="H13" s="6"/>
      <c r="I13" s="36">
        <f t="shared" si="0"/>
        <v>0</v>
      </c>
    </row>
    <row r="14" spans="1:9" ht="122.25" customHeight="1" x14ac:dyDescent="0.25">
      <c r="A14" s="35">
        <v>4</v>
      </c>
      <c r="B14" s="8" t="s">
        <v>102</v>
      </c>
      <c r="C14" s="9" t="s">
        <v>104</v>
      </c>
      <c r="D14" s="10"/>
      <c r="E14" s="11"/>
      <c r="F14" s="12" t="s">
        <v>6</v>
      </c>
      <c r="G14" s="13">
        <v>1</v>
      </c>
      <c r="H14" s="6"/>
      <c r="I14" s="36">
        <f t="shared" si="0"/>
        <v>0</v>
      </c>
    </row>
    <row r="15" spans="1:9" ht="78.75" x14ac:dyDescent="0.25">
      <c r="A15" s="35">
        <v>5</v>
      </c>
      <c r="B15" s="8" t="s">
        <v>10</v>
      </c>
      <c r="C15" s="9" t="s">
        <v>11</v>
      </c>
      <c r="D15" s="10"/>
      <c r="E15" s="11"/>
      <c r="F15" s="12" t="s">
        <v>12</v>
      </c>
      <c r="G15" s="13">
        <v>1</v>
      </c>
      <c r="H15" s="6"/>
      <c r="I15" s="36">
        <f t="shared" si="0"/>
        <v>0</v>
      </c>
    </row>
    <row r="16" spans="1:9" ht="80.25" x14ac:dyDescent="0.25">
      <c r="A16" s="35">
        <v>6</v>
      </c>
      <c r="B16" s="8" t="s">
        <v>13</v>
      </c>
      <c r="C16" s="9" t="s">
        <v>119</v>
      </c>
      <c r="D16" s="10"/>
      <c r="E16" s="11"/>
      <c r="F16" s="12" t="s">
        <v>12</v>
      </c>
      <c r="G16" s="13">
        <v>1</v>
      </c>
      <c r="H16" s="6"/>
      <c r="I16" s="36">
        <f t="shared" si="0"/>
        <v>0</v>
      </c>
    </row>
    <row r="17" spans="1:9" ht="80.25" x14ac:dyDescent="0.25">
      <c r="A17" s="35">
        <v>7</v>
      </c>
      <c r="B17" s="8" t="s">
        <v>14</v>
      </c>
      <c r="C17" s="9" t="s">
        <v>120</v>
      </c>
      <c r="D17" s="10"/>
      <c r="E17" s="11"/>
      <c r="F17" s="12" t="s">
        <v>12</v>
      </c>
      <c r="G17" s="13">
        <v>3</v>
      </c>
      <c r="H17" s="6"/>
      <c r="I17" s="36">
        <f t="shared" si="0"/>
        <v>0</v>
      </c>
    </row>
    <row r="18" spans="1:9" ht="117.75" customHeight="1" x14ac:dyDescent="0.25">
      <c r="A18" s="35">
        <v>8</v>
      </c>
      <c r="B18" s="8" t="s">
        <v>103</v>
      </c>
      <c r="C18" s="9" t="s">
        <v>121</v>
      </c>
      <c r="D18" s="8"/>
      <c r="E18" s="11"/>
      <c r="F18" s="12" t="s">
        <v>12</v>
      </c>
      <c r="G18" s="13">
        <v>1</v>
      </c>
      <c r="H18" s="6"/>
      <c r="I18" s="36">
        <f t="shared" si="0"/>
        <v>0</v>
      </c>
    </row>
    <row r="19" spans="1:9" ht="117.75" customHeight="1" x14ac:dyDescent="0.25">
      <c r="A19" s="35">
        <v>9</v>
      </c>
      <c r="B19" s="8" t="s">
        <v>15</v>
      </c>
      <c r="C19" s="9" t="s">
        <v>122</v>
      </c>
      <c r="D19" s="10"/>
      <c r="E19" s="11"/>
      <c r="F19" s="12" t="s">
        <v>12</v>
      </c>
      <c r="G19" s="13">
        <v>1</v>
      </c>
      <c r="H19" s="6"/>
      <c r="I19" s="36">
        <f t="shared" si="0"/>
        <v>0</v>
      </c>
    </row>
    <row r="20" spans="1:9" ht="117" customHeight="1" x14ac:dyDescent="0.25">
      <c r="A20" s="35">
        <v>10</v>
      </c>
      <c r="B20" s="8" t="s">
        <v>16</v>
      </c>
      <c r="C20" s="9" t="s">
        <v>123</v>
      </c>
      <c r="D20" s="10"/>
      <c r="E20" s="11"/>
      <c r="F20" s="12" t="s">
        <v>12</v>
      </c>
      <c r="G20" s="13">
        <v>3</v>
      </c>
      <c r="H20" s="6"/>
      <c r="I20" s="36">
        <f t="shared" si="0"/>
        <v>0</v>
      </c>
    </row>
    <row r="21" spans="1:9" ht="123" customHeight="1" x14ac:dyDescent="0.25">
      <c r="A21" s="35">
        <v>11</v>
      </c>
      <c r="B21" s="8" t="s">
        <v>17</v>
      </c>
      <c r="C21" s="9" t="s">
        <v>124</v>
      </c>
      <c r="D21" s="10"/>
      <c r="E21" s="11"/>
      <c r="F21" s="12" t="s">
        <v>12</v>
      </c>
      <c r="G21" s="13">
        <v>1</v>
      </c>
      <c r="H21" s="6"/>
      <c r="I21" s="36">
        <f t="shared" si="0"/>
        <v>0</v>
      </c>
    </row>
    <row r="22" spans="1:9" ht="115.5" customHeight="1" x14ac:dyDescent="0.25">
      <c r="A22" s="35">
        <v>12</v>
      </c>
      <c r="B22" s="8" t="s">
        <v>18</v>
      </c>
      <c r="C22" s="9" t="s">
        <v>19</v>
      </c>
      <c r="D22" s="10"/>
      <c r="E22" s="11"/>
      <c r="F22" s="12" t="s">
        <v>12</v>
      </c>
      <c r="G22" s="13">
        <v>1</v>
      </c>
      <c r="H22" s="6"/>
      <c r="I22" s="36">
        <f t="shared" si="0"/>
        <v>0</v>
      </c>
    </row>
    <row r="23" spans="1:9" ht="115.5" customHeight="1" x14ac:dyDescent="0.25">
      <c r="A23" s="35">
        <v>13</v>
      </c>
      <c r="B23" s="8" t="s">
        <v>20</v>
      </c>
      <c r="C23" s="9" t="s">
        <v>21</v>
      </c>
      <c r="D23" s="8"/>
      <c r="E23" s="11"/>
      <c r="F23" s="12" t="s">
        <v>12</v>
      </c>
      <c r="G23" s="13">
        <v>1</v>
      </c>
      <c r="H23" s="6"/>
      <c r="I23" s="36">
        <f t="shared" si="0"/>
        <v>0</v>
      </c>
    </row>
    <row r="24" spans="1:9" ht="128.25" customHeight="1" x14ac:dyDescent="0.25">
      <c r="A24" s="35">
        <v>14</v>
      </c>
      <c r="B24" s="8" t="s">
        <v>22</v>
      </c>
      <c r="C24" s="9" t="s">
        <v>125</v>
      </c>
      <c r="D24" s="10"/>
      <c r="E24" s="11"/>
      <c r="F24" s="12" t="s">
        <v>23</v>
      </c>
      <c r="G24" s="13">
        <v>1</v>
      </c>
      <c r="H24" s="6"/>
      <c r="I24" s="36">
        <f t="shared" si="0"/>
        <v>0</v>
      </c>
    </row>
    <row r="25" spans="1:9" ht="128.25" customHeight="1" x14ac:dyDescent="0.25">
      <c r="A25" s="35">
        <v>15</v>
      </c>
      <c r="B25" s="8" t="s">
        <v>24</v>
      </c>
      <c r="C25" s="9" t="s">
        <v>126</v>
      </c>
      <c r="D25" s="10"/>
      <c r="E25" s="11"/>
      <c r="F25" s="12" t="s">
        <v>23</v>
      </c>
      <c r="G25" s="13">
        <v>1</v>
      </c>
      <c r="H25" s="6"/>
      <c r="I25" s="36">
        <f t="shared" si="0"/>
        <v>0</v>
      </c>
    </row>
    <row r="26" spans="1:9" ht="91.5" x14ac:dyDescent="0.25">
      <c r="A26" s="35">
        <v>16</v>
      </c>
      <c r="B26" s="8" t="s">
        <v>25</v>
      </c>
      <c r="C26" s="9" t="s">
        <v>127</v>
      </c>
      <c r="D26" s="10"/>
      <c r="E26" s="11"/>
      <c r="F26" s="12" t="s">
        <v>23</v>
      </c>
      <c r="G26" s="13">
        <v>1</v>
      </c>
      <c r="H26" s="6"/>
      <c r="I26" s="36">
        <f t="shared" si="0"/>
        <v>0</v>
      </c>
    </row>
    <row r="27" spans="1:9" s="2" customFormat="1" ht="117" customHeight="1" x14ac:dyDescent="0.25">
      <c r="A27" s="37">
        <v>17</v>
      </c>
      <c r="B27" s="14" t="s">
        <v>26</v>
      </c>
      <c r="C27" s="14" t="s">
        <v>128</v>
      </c>
      <c r="D27" s="14"/>
      <c r="E27" s="14"/>
      <c r="F27" s="14" t="s">
        <v>23</v>
      </c>
      <c r="G27" s="14">
        <v>1</v>
      </c>
      <c r="H27" s="6"/>
      <c r="I27" s="36">
        <f t="shared" si="0"/>
        <v>0</v>
      </c>
    </row>
    <row r="28" spans="1:9" s="2" customFormat="1" ht="91.5" customHeight="1" x14ac:dyDescent="0.25">
      <c r="A28" s="37">
        <v>18</v>
      </c>
      <c r="B28" s="14" t="s">
        <v>27</v>
      </c>
      <c r="C28" s="14" t="s">
        <v>129</v>
      </c>
      <c r="D28" s="14"/>
      <c r="E28" s="14"/>
      <c r="F28" s="14" t="s">
        <v>23</v>
      </c>
      <c r="G28" s="14">
        <v>1</v>
      </c>
      <c r="H28" s="6"/>
      <c r="I28" s="36">
        <f t="shared" si="0"/>
        <v>0</v>
      </c>
    </row>
    <row r="29" spans="1:9" s="2" customFormat="1" ht="84" customHeight="1" x14ac:dyDescent="0.25">
      <c r="A29" s="37">
        <v>19</v>
      </c>
      <c r="B29" s="14" t="s">
        <v>28</v>
      </c>
      <c r="C29" s="14" t="s">
        <v>29</v>
      </c>
      <c r="D29" s="14"/>
      <c r="E29" s="14"/>
      <c r="F29" s="14" t="s">
        <v>30</v>
      </c>
      <c r="G29" s="14">
        <v>1</v>
      </c>
      <c r="H29" s="6"/>
      <c r="I29" s="36">
        <f t="shared" si="0"/>
        <v>0</v>
      </c>
    </row>
    <row r="30" spans="1:9" s="2" customFormat="1" ht="86.25" customHeight="1" x14ac:dyDescent="0.25">
      <c r="A30" s="37">
        <v>20</v>
      </c>
      <c r="B30" s="14" t="s">
        <v>31</v>
      </c>
      <c r="C30" s="14" t="s">
        <v>130</v>
      </c>
      <c r="D30" s="14"/>
      <c r="E30" s="14"/>
      <c r="F30" s="14" t="s">
        <v>30</v>
      </c>
      <c r="G30" s="14">
        <v>1</v>
      </c>
      <c r="H30" s="6"/>
      <c r="I30" s="36">
        <f t="shared" si="0"/>
        <v>0</v>
      </c>
    </row>
    <row r="31" spans="1:9" s="2" customFormat="1" ht="84.75" customHeight="1" x14ac:dyDescent="0.25">
      <c r="A31" s="37">
        <v>21</v>
      </c>
      <c r="B31" s="14" t="s">
        <v>32</v>
      </c>
      <c r="C31" s="14" t="s">
        <v>131</v>
      </c>
      <c r="D31" s="14"/>
      <c r="E31" s="14"/>
      <c r="F31" s="14" t="s">
        <v>30</v>
      </c>
      <c r="G31" s="14">
        <v>1</v>
      </c>
      <c r="H31" s="6"/>
      <c r="I31" s="36">
        <f t="shared" si="0"/>
        <v>0</v>
      </c>
    </row>
    <row r="32" spans="1:9" s="2" customFormat="1" ht="83.25" customHeight="1" x14ac:dyDescent="0.25">
      <c r="A32" s="37">
        <v>22</v>
      </c>
      <c r="B32" s="14" t="s">
        <v>33</v>
      </c>
      <c r="C32" s="14" t="s">
        <v>34</v>
      </c>
      <c r="D32" s="14"/>
      <c r="E32" s="14"/>
      <c r="F32" s="14" t="s">
        <v>35</v>
      </c>
      <c r="G32" s="14">
        <v>1</v>
      </c>
      <c r="H32" s="6"/>
      <c r="I32" s="36">
        <f t="shared" si="0"/>
        <v>0</v>
      </c>
    </row>
    <row r="33" spans="1:9" s="2" customFormat="1" ht="79.5" customHeight="1" x14ac:dyDescent="0.25">
      <c r="A33" s="37">
        <v>23</v>
      </c>
      <c r="B33" s="14" t="s">
        <v>36</v>
      </c>
      <c r="C33" s="14" t="s">
        <v>37</v>
      </c>
      <c r="D33" s="14"/>
      <c r="E33" s="14"/>
      <c r="F33" s="14" t="s">
        <v>38</v>
      </c>
      <c r="G33" s="14">
        <v>1</v>
      </c>
      <c r="H33" s="6"/>
      <c r="I33" s="36">
        <f t="shared" si="0"/>
        <v>0</v>
      </c>
    </row>
    <row r="34" spans="1:9" s="2" customFormat="1" ht="88.5" customHeight="1" x14ac:dyDescent="0.25">
      <c r="A34" s="37">
        <v>24</v>
      </c>
      <c r="B34" s="14" t="s">
        <v>39</v>
      </c>
      <c r="C34" s="14" t="s">
        <v>40</v>
      </c>
      <c r="D34" s="14"/>
      <c r="E34" s="14"/>
      <c r="F34" s="14" t="s">
        <v>41</v>
      </c>
      <c r="G34" s="14">
        <v>1</v>
      </c>
      <c r="H34" s="6"/>
      <c r="I34" s="36">
        <f t="shared" si="0"/>
        <v>0</v>
      </c>
    </row>
    <row r="35" spans="1:9" s="2" customFormat="1" ht="95.25" customHeight="1" x14ac:dyDescent="0.25">
      <c r="A35" s="37">
        <v>25</v>
      </c>
      <c r="B35" s="14" t="s">
        <v>42</v>
      </c>
      <c r="C35" s="14" t="s">
        <v>43</v>
      </c>
      <c r="D35" s="14"/>
      <c r="E35" s="14"/>
      <c r="F35" s="14" t="s">
        <v>44</v>
      </c>
      <c r="G35" s="14">
        <v>1</v>
      </c>
      <c r="H35" s="6"/>
      <c r="I35" s="36">
        <f t="shared" si="0"/>
        <v>0</v>
      </c>
    </row>
    <row r="36" spans="1:9" s="2" customFormat="1" ht="86.25" customHeight="1" x14ac:dyDescent="0.25">
      <c r="A36" s="37">
        <v>26</v>
      </c>
      <c r="B36" s="14" t="s">
        <v>45</v>
      </c>
      <c r="C36" s="14" t="s">
        <v>46</v>
      </c>
      <c r="D36" s="14"/>
      <c r="E36" s="14"/>
      <c r="F36" s="14" t="s">
        <v>47</v>
      </c>
      <c r="G36" s="14">
        <v>1</v>
      </c>
      <c r="H36" s="6"/>
      <c r="I36" s="36">
        <f t="shared" si="0"/>
        <v>0</v>
      </c>
    </row>
    <row r="37" spans="1:9" s="2" customFormat="1" ht="94.5" customHeight="1" x14ac:dyDescent="0.25">
      <c r="A37" s="37">
        <v>27</v>
      </c>
      <c r="B37" s="14" t="s">
        <v>48</v>
      </c>
      <c r="C37" s="14" t="s">
        <v>49</v>
      </c>
      <c r="D37" s="14"/>
      <c r="E37" s="14"/>
      <c r="F37" s="14" t="s">
        <v>47</v>
      </c>
      <c r="G37" s="14">
        <v>1</v>
      </c>
      <c r="H37" s="6"/>
      <c r="I37" s="36">
        <f t="shared" si="0"/>
        <v>0</v>
      </c>
    </row>
    <row r="38" spans="1:9" s="2" customFormat="1" ht="89.25" customHeight="1" x14ac:dyDescent="0.25">
      <c r="A38" s="37">
        <v>28</v>
      </c>
      <c r="B38" s="14" t="s">
        <v>50</v>
      </c>
      <c r="C38" s="14" t="s">
        <v>51</v>
      </c>
      <c r="D38" s="14"/>
      <c r="E38" s="14"/>
      <c r="F38" s="14" t="s">
        <v>47</v>
      </c>
      <c r="G38" s="14">
        <v>1</v>
      </c>
      <c r="H38" s="6"/>
      <c r="I38" s="36">
        <f t="shared" si="0"/>
        <v>0</v>
      </c>
    </row>
    <row r="39" spans="1:9" s="2" customFormat="1" ht="87" customHeight="1" x14ac:dyDescent="0.25">
      <c r="A39" s="37">
        <v>29</v>
      </c>
      <c r="B39" s="14" t="s">
        <v>52</v>
      </c>
      <c r="C39" s="14" t="s">
        <v>53</v>
      </c>
      <c r="D39" s="14"/>
      <c r="E39" s="14"/>
      <c r="F39" s="14" t="s">
        <v>47</v>
      </c>
      <c r="G39" s="14">
        <v>1</v>
      </c>
      <c r="H39" s="6"/>
      <c r="I39" s="36">
        <f t="shared" si="0"/>
        <v>0</v>
      </c>
    </row>
    <row r="40" spans="1:9" s="2" customFormat="1" ht="97.5" customHeight="1" x14ac:dyDescent="0.25">
      <c r="A40" s="37">
        <v>30</v>
      </c>
      <c r="B40" s="14" t="s">
        <v>54</v>
      </c>
      <c r="C40" s="14" t="s">
        <v>55</v>
      </c>
      <c r="D40" s="14"/>
      <c r="E40" s="14"/>
      <c r="F40" s="14" t="s">
        <v>47</v>
      </c>
      <c r="G40" s="14">
        <v>1</v>
      </c>
      <c r="H40" s="6"/>
      <c r="I40" s="36">
        <f t="shared" si="0"/>
        <v>0</v>
      </c>
    </row>
    <row r="41" spans="1:9" s="2" customFormat="1" ht="93" customHeight="1" x14ac:dyDescent="0.25">
      <c r="A41" s="37">
        <v>31</v>
      </c>
      <c r="B41" s="15" t="s">
        <v>142</v>
      </c>
      <c r="C41" s="14" t="s">
        <v>56</v>
      </c>
      <c r="D41" s="14"/>
      <c r="E41" s="14"/>
      <c r="F41" s="14" t="s">
        <v>57</v>
      </c>
      <c r="G41" s="14">
        <v>1</v>
      </c>
      <c r="H41" s="6"/>
      <c r="I41" s="36">
        <f t="shared" si="0"/>
        <v>0</v>
      </c>
    </row>
    <row r="42" spans="1:9" s="2" customFormat="1" ht="91.5" customHeight="1" x14ac:dyDescent="0.25">
      <c r="A42" s="37">
        <v>32</v>
      </c>
      <c r="B42" s="16" t="s">
        <v>140</v>
      </c>
      <c r="C42" s="14" t="s">
        <v>141</v>
      </c>
      <c r="D42" s="14"/>
      <c r="E42" s="14"/>
      <c r="F42" s="14" t="s">
        <v>58</v>
      </c>
      <c r="G42" s="14">
        <v>5</v>
      </c>
      <c r="H42" s="6"/>
      <c r="I42" s="36">
        <f t="shared" si="0"/>
        <v>0</v>
      </c>
    </row>
    <row r="43" spans="1:9" s="2" customFormat="1" ht="64.900000000000006" customHeight="1" x14ac:dyDescent="0.25">
      <c r="A43" s="37">
        <v>33</v>
      </c>
      <c r="B43" s="14" t="s">
        <v>60</v>
      </c>
      <c r="C43" s="14" t="s">
        <v>105</v>
      </c>
      <c r="D43" s="14"/>
      <c r="E43" s="14"/>
      <c r="F43" s="14" t="s">
        <v>61</v>
      </c>
      <c r="G43" s="14">
        <v>1</v>
      </c>
      <c r="H43" s="6"/>
      <c r="I43" s="36">
        <f t="shared" si="0"/>
        <v>0</v>
      </c>
    </row>
    <row r="44" spans="1:9" s="2" customFormat="1" ht="167.25" customHeight="1" x14ac:dyDescent="0.25">
      <c r="A44" s="37">
        <v>34</v>
      </c>
      <c r="B44" s="14" t="s">
        <v>62</v>
      </c>
      <c r="C44" s="14" t="s">
        <v>106</v>
      </c>
      <c r="D44" s="14"/>
      <c r="E44" s="14"/>
      <c r="F44" s="14" t="s">
        <v>59</v>
      </c>
      <c r="G44" s="14">
        <v>1</v>
      </c>
      <c r="H44" s="6"/>
      <c r="I44" s="36">
        <f t="shared" si="0"/>
        <v>0</v>
      </c>
    </row>
    <row r="45" spans="1:9" s="2" customFormat="1" ht="100.5" customHeight="1" x14ac:dyDescent="0.25">
      <c r="A45" s="37">
        <v>35</v>
      </c>
      <c r="B45" s="14" t="s">
        <v>63</v>
      </c>
      <c r="C45" s="14" t="s">
        <v>64</v>
      </c>
      <c r="D45" s="14"/>
      <c r="E45" s="14"/>
      <c r="F45" s="14" t="s">
        <v>65</v>
      </c>
      <c r="G45" s="14">
        <v>2</v>
      </c>
      <c r="H45" s="6"/>
      <c r="I45" s="36">
        <f t="shared" si="0"/>
        <v>0</v>
      </c>
    </row>
    <row r="46" spans="1:9" s="2" customFormat="1" ht="141" customHeight="1" x14ac:dyDescent="0.25">
      <c r="A46" s="37">
        <v>36</v>
      </c>
      <c r="B46" s="14" t="s">
        <v>66</v>
      </c>
      <c r="C46" s="14" t="s">
        <v>67</v>
      </c>
      <c r="D46" s="14"/>
      <c r="E46" s="14"/>
      <c r="F46" s="14" t="s">
        <v>59</v>
      </c>
      <c r="G46" s="14">
        <v>62</v>
      </c>
      <c r="H46" s="6"/>
      <c r="I46" s="36">
        <f t="shared" si="0"/>
        <v>0</v>
      </c>
    </row>
    <row r="47" spans="1:9" s="2" customFormat="1" ht="109.5" customHeight="1" x14ac:dyDescent="0.25">
      <c r="A47" s="37">
        <v>37</v>
      </c>
      <c r="B47" s="14" t="s">
        <v>68</v>
      </c>
      <c r="C47" s="14" t="s">
        <v>89</v>
      </c>
      <c r="D47" s="14"/>
      <c r="E47" s="14"/>
      <c r="F47" s="14" t="s">
        <v>59</v>
      </c>
      <c r="G47" s="14">
        <v>17</v>
      </c>
      <c r="H47" s="6"/>
      <c r="I47" s="36">
        <f t="shared" si="0"/>
        <v>0</v>
      </c>
    </row>
    <row r="48" spans="1:9" s="2" customFormat="1" ht="102.75" customHeight="1" x14ac:dyDescent="0.25">
      <c r="A48" s="37">
        <v>38</v>
      </c>
      <c r="B48" s="14" t="s">
        <v>69</v>
      </c>
      <c r="C48" s="14" t="s">
        <v>96</v>
      </c>
      <c r="D48" s="14"/>
      <c r="E48" s="14"/>
      <c r="F48" s="14" t="s">
        <v>6</v>
      </c>
      <c r="G48" s="14">
        <v>10</v>
      </c>
      <c r="H48" s="6"/>
      <c r="I48" s="36">
        <f t="shared" si="0"/>
        <v>0</v>
      </c>
    </row>
    <row r="49" spans="1:9" s="2" customFormat="1" ht="238.5" customHeight="1" x14ac:dyDescent="0.25">
      <c r="A49" s="37">
        <v>39</v>
      </c>
      <c r="B49" s="14" t="s">
        <v>70</v>
      </c>
      <c r="C49" s="14" t="s">
        <v>71</v>
      </c>
      <c r="D49" s="14"/>
      <c r="E49" s="14"/>
      <c r="F49" s="14" t="s">
        <v>23</v>
      </c>
      <c r="G49" s="14">
        <v>4</v>
      </c>
      <c r="H49" s="6"/>
      <c r="I49" s="36">
        <f t="shared" si="0"/>
        <v>0</v>
      </c>
    </row>
    <row r="50" spans="1:9" s="2" customFormat="1" ht="224.25" customHeight="1" x14ac:dyDescent="0.25">
      <c r="A50" s="37">
        <v>40</v>
      </c>
      <c r="B50" s="14" t="s">
        <v>72</v>
      </c>
      <c r="C50" s="14" t="s">
        <v>73</v>
      </c>
      <c r="D50" s="14"/>
      <c r="E50" s="14"/>
      <c r="F50" s="14" t="s">
        <v>23</v>
      </c>
      <c r="G50" s="14">
        <v>3</v>
      </c>
      <c r="H50" s="6"/>
      <c r="I50" s="36">
        <f t="shared" si="0"/>
        <v>0</v>
      </c>
    </row>
    <row r="51" spans="1:9" s="2" customFormat="1" ht="165" customHeight="1" x14ac:dyDescent="0.25">
      <c r="A51" s="37">
        <v>41</v>
      </c>
      <c r="B51" s="14" t="s">
        <v>74</v>
      </c>
      <c r="C51" s="14" t="s">
        <v>95</v>
      </c>
      <c r="D51" s="14"/>
      <c r="E51" s="14"/>
      <c r="F51" s="14" t="s">
        <v>12</v>
      </c>
      <c r="G51" s="14">
        <v>2</v>
      </c>
      <c r="H51" s="6"/>
      <c r="I51" s="36">
        <f t="shared" si="0"/>
        <v>0</v>
      </c>
    </row>
    <row r="52" spans="1:9" s="2" customFormat="1" ht="252.75" customHeight="1" x14ac:dyDescent="0.25">
      <c r="A52" s="37">
        <v>42</v>
      </c>
      <c r="B52" s="14" t="s">
        <v>75</v>
      </c>
      <c r="C52" s="14" t="s">
        <v>76</v>
      </c>
      <c r="D52" s="14"/>
      <c r="E52" s="14"/>
      <c r="F52" s="14" t="s">
        <v>77</v>
      </c>
      <c r="G52" s="14">
        <v>1</v>
      </c>
      <c r="H52" s="6"/>
      <c r="I52" s="36">
        <f t="shared" si="0"/>
        <v>0</v>
      </c>
    </row>
    <row r="53" spans="1:9" s="2" customFormat="1" ht="102" customHeight="1" x14ac:dyDescent="0.25">
      <c r="A53" s="37">
        <v>43</v>
      </c>
      <c r="B53" s="14" t="s">
        <v>78</v>
      </c>
      <c r="C53" s="14" t="s">
        <v>139</v>
      </c>
      <c r="D53" s="14"/>
      <c r="E53" s="14"/>
      <c r="F53" s="14" t="s">
        <v>6</v>
      </c>
      <c r="G53" s="14">
        <v>6</v>
      </c>
      <c r="H53" s="6"/>
      <c r="I53" s="36">
        <f t="shared" si="0"/>
        <v>0</v>
      </c>
    </row>
    <row r="54" spans="1:9" s="2" customFormat="1" ht="111.75" customHeight="1" x14ac:dyDescent="0.25">
      <c r="A54" s="37">
        <v>44</v>
      </c>
      <c r="B54" s="14" t="s">
        <v>79</v>
      </c>
      <c r="C54" s="14" t="s">
        <v>138</v>
      </c>
      <c r="D54" s="14"/>
      <c r="E54" s="14"/>
      <c r="F54" s="14" t="s">
        <v>6</v>
      </c>
      <c r="G54" s="14">
        <v>6</v>
      </c>
      <c r="H54" s="6"/>
      <c r="I54" s="36">
        <f t="shared" si="0"/>
        <v>0</v>
      </c>
    </row>
    <row r="55" spans="1:9" s="2" customFormat="1" ht="100.5" customHeight="1" x14ac:dyDescent="0.25">
      <c r="A55" s="37">
        <v>45</v>
      </c>
      <c r="B55" s="14" t="s">
        <v>80</v>
      </c>
      <c r="C55" s="14" t="s">
        <v>137</v>
      </c>
      <c r="D55" s="14"/>
      <c r="E55" s="14"/>
      <c r="F55" s="14" t="s">
        <v>6</v>
      </c>
      <c r="G55" s="14">
        <v>6</v>
      </c>
      <c r="H55" s="6"/>
      <c r="I55" s="36">
        <f t="shared" si="0"/>
        <v>0</v>
      </c>
    </row>
    <row r="56" spans="1:9" s="2" customFormat="1" ht="116.25" customHeight="1" x14ac:dyDescent="0.25">
      <c r="A56" s="37">
        <v>46</v>
      </c>
      <c r="B56" s="14" t="s">
        <v>81</v>
      </c>
      <c r="C56" s="14" t="s">
        <v>94</v>
      </c>
      <c r="D56" s="14"/>
      <c r="E56" s="14"/>
      <c r="F56" s="14" t="s">
        <v>82</v>
      </c>
      <c r="G56" s="14">
        <v>10</v>
      </c>
      <c r="H56" s="6"/>
      <c r="I56" s="36">
        <f t="shared" si="0"/>
        <v>0</v>
      </c>
    </row>
    <row r="57" spans="1:9" s="2" customFormat="1" ht="127.5" customHeight="1" x14ac:dyDescent="0.25">
      <c r="A57" s="37">
        <v>47</v>
      </c>
      <c r="B57" s="14" t="s">
        <v>83</v>
      </c>
      <c r="C57" s="14" t="s">
        <v>93</v>
      </c>
      <c r="D57" s="14"/>
      <c r="E57" s="14"/>
      <c r="F57" s="14" t="s">
        <v>6</v>
      </c>
      <c r="G57" s="14">
        <v>7</v>
      </c>
      <c r="H57" s="6"/>
      <c r="I57" s="36">
        <f t="shared" si="0"/>
        <v>0</v>
      </c>
    </row>
    <row r="58" spans="1:9" s="2" customFormat="1" ht="105" customHeight="1" x14ac:dyDescent="0.25">
      <c r="A58" s="37">
        <v>48</v>
      </c>
      <c r="B58" s="14" t="s">
        <v>84</v>
      </c>
      <c r="C58" s="14" t="s">
        <v>90</v>
      </c>
      <c r="D58" s="14"/>
      <c r="E58" s="14"/>
      <c r="F58" s="14" t="s">
        <v>82</v>
      </c>
      <c r="G58" s="14">
        <v>3</v>
      </c>
      <c r="H58" s="6"/>
      <c r="I58" s="36">
        <f t="shared" si="0"/>
        <v>0</v>
      </c>
    </row>
    <row r="59" spans="1:9" s="2" customFormat="1" ht="111.75" customHeight="1" x14ac:dyDescent="0.25">
      <c r="A59" s="37">
        <v>49</v>
      </c>
      <c r="B59" s="14" t="s">
        <v>85</v>
      </c>
      <c r="C59" s="14" t="s">
        <v>91</v>
      </c>
      <c r="D59" s="14"/>
      <c r="E59" s="14"/>
      <c r="F59" s="14" t="s">
        <v>86</v>
      </c>
      <c r="G59" s="14">
        <v>7</v>
      </c>
      <c r="H59" s="6"/>
      <c r="I59" s="36">
        <f t="shared" si="0"/>
        <v>0</v>
      </c>
    </row>
    <row r="60" spans="1:9" s="2" customFormat="1" ht="64.900000000000006" customHeight="1" x14ac:dyDescent="0.25">
      <c r="A60" s="37">
        <v>50</v>
      </c>
      <c r="B60" s="17" t="s">
        <v>133</v>
      </c>
      <c r="C60" s="14" t="s">
        <v>92</v>
      </c>
      <c r="D60" s="14"/>
      <c r="E60" s="14"/>
      <c r="F60" s="14" t="s">
        <v>87</v>
      </c>
      <c r="G60" s="14">
        <v>1</v>
      </c>
      <c r="H60" s="6"/>
      <c r="I60" s="36">
        <f t="shared" si="0"/>
        <v>0</v>
      </c>
    </row>
    <row r="61" spans="1:9" s="2" customFormat="1" ht="86.25" customHeight="1" x14ac:dyDescent="0.25">
      <c r="A61" s="37">
        <v>51</v>
      </c>
      <c r="B61" s="14" t="s">
        <v>107</v>
      </c>
      <c r="C61" s="14" t="s">
        <v>100</v>
      </c>
      <c r="D61" s="14"/>
      <c r="E61" s="14"/>
      <c r="F61" s="14" t="s">
        <v>87</v>
      </c>
      <c r="G61" s="14">
        <v>1</v>
      </c>
      <c r="H61" s="6"/>
      <c r="I61" s="36">
        <f t="shared" si="0"/>
        <v>0</v>
      </c>
    </row>
    <row r="62" spans="1:9" s="2" customFormat="1" ht="64.900000000000006" customHeight="1" x14ac:dyDescent="0.25">
      <c r="A62" s="37">
        <v>52</v>
      </c>
      <c r="B62" s="14" t="s">
        <v>108</v>
      </c>
      <c r="C62" s="14" t="s">
        <v>101</v>
      </c>
      <c r="D62" s="14"/>
      <c r="E62" s="14"/>
      <c r="F62" s="14" t="s">
        <v>88</v>
      </c>
      <c r="G62" s="14">
        <v>1</v>
      </c>
      <c r="H62" s="6"/>
      <c r="I62" s="36">
        <f t="shared" si="0"/>
        <v>0</v>
      </c>
    </row>
    <row r="63" spans="1:9" s="2" customFormat="1" ht="64.900000000000006" customHeight="1" x14ac:dyDescent="0.25">
      <c r="A63" s="37">
        <v>53</v>
      </c>
      <c r="B63" s="15" t="s">
        <v>144</v>
      </c>
      <c r="C63" s="14" t="s">
        <v>111</v>
      </c>
      <c r="D63" s="14"/>
      <c r="E63" s="14"/>
      <c r="F63" s="14" t="s">
        <v>112</v>
      </c>
      <c r="G63" s="14">
        <v>1</v>
      </c>
      <c r="H63" s="6"/>
      <c r="I63" s="36">
        <f t="shared" si="0"/>
        <v>0</v>
      </c>
    </row>
    <row r="64" spans="1:9" s="2" customFormat="1" ht="64.900000000000006" customHeight="1" x14ac:dyDescent="0.25">
      <c r="A64" s="37">
        <v>54</v>
      </c>
      <c r="B64" s="17" t="s">
        <v>136</v>
      </c>
      <c r="C64" s="14" t="s">
        <v>110</v>
      </c>
      <c r="D64" s="14"/>
      <c r="E64" s="14"/>
      <c r="F64" s="14" t="s">
        <v>88</v>
      </c>
      <c r="G64" s="14">
        <v>4</v>
      </c>
      <c r="H64" s="6"/>
      <c r="I64" s="36">
        <f t="shared" si="0"/>
        <v>0</v>
      </c>
    </row>
    <row r="65" spans="1:9" s="2" customFormat="1" ht="64.900000000000006" customHeight="1" x14ac:dyDescent="0.25">
      <c r="A65" s="37">
        <v>55</v>
      </c>
      <c r="B65" s="15" t="s">
        <v>135</v>
      </c>
      <c r="C65" s="15" t="s">
        <v>132</v>
      </c>
      <c r="D65" s="14"/>
      <c r="E65" s="14"/>
      <c r="F65" s="14" t="s">
        <v>113</v>
      </c>
      <c r="G65" s="14">
        <v>1</v>
      </c>
      <c r="H65" s="6"/>
      <c r="I65" s="36">
        <f t="shared" si="0"/>
        <v>0</v>
      </c>
    </row>
    <row r="66" spans="1:9" s="2" customFormat="1" ht="164.25" customHeight="1" thickBot="1" x14ac:dyDescent="0.3">
      <c r="A66" s="38">
        <v>56</v>
      </c>
      <c r="B66" s="19" t="s">
        <v>143</v>
      </c>
      <c r="C66" s="19" t="s">
        <v>134</v>
      </c>
      <c r="D66" s="18"/>
      <c r="E66" s="18"/>
      <c r="F66" s="18" t="s">
        <v>113</v>
      </c>
      <c r="G66" s="18">
        <v>1</v>
      </c>
      <c r="H66" s="20"/>
      <c r="I66" s="39">
        <f t="shared" si="0"/>
        <v>0</v>
      </c>
    </row>
    <row r="67" spans="1:9" ht="27" customHeight="1" thickBot="1" x14ac:dyDescent="0.3">
      <c r="A67" s="40" t="s">
        <v>97</v>
      </c>
      <c r="B67" s="41"/>
      <c r="C67" s="41"/>
      <c r="D67" s="41"/>
      <c r="E67" s="41"/>
      <c r="F67" s="41"/>
      <c r="G67" s="41"/>
      <c r="H67" s="41"/>
      <c r="I67" s="3">
        <f>SUM(I11:I66)</f>
        <v>0</v>
      </c>
    </row>
    <row r="68" spans="1:9" ht="27" customHeight="1" thickBot="1" x14ac:dyDescent="0.3">
      <c r="A68" s="40" t="s">
        <v>156</v>
      </c>
      <c r="B68" s="41"/>
      <c r="C68" s="41"/>
      <c r="D68" s="41"/>
      <c r="E68" s="41"/>
      <c r="F68" s="41"/>
      <c r="G68" s="41"/>
      <c r="H68" s="41"/>
      <c r="I68" s="3">
        <f>I67*0.25</f>
        <v>0</v>
      </c>
    </row>
    <row r="69" spans="1:9" ht="27" customHeight="1" thickBot="1" x14ac:dyDescent="0.3">
      <c r="A69" s="40" t="s">
        <v>155</v>
      </c>
      <c r="B69" s="41"/>
      <c r="C69" s="41"/>
      <c r="D69" s="41"/>
      <c r="E69" s="41"/>
      <c r="F69" s="41"/>
      <c r="G69" s="41"/>
      <c r="H69" s="41"/>
      <c r="I69" s="3">
        <f>I67+I68</f>
        <v>0</v>
      </c>
    </row>
    <row r="71" spans="1:9" x14ac:dyDescent="0.25">
      <c r="E71" s="42"/>
      <c r="F71" s="42"/>
      <c r="G71" s="42"/>
      <c r="H71" s="42"/>
      <c r="I71" s="42"/>
    </row>
    <row r="72" spans="1:9" x14ac:dyDescent="0.25">
      <c r="G72" s="1"/>
    </row>
  </sheetData>
  <mergeCells count="5">
    <mergeCell ref="A68:H68"/>
    <mergeCell ref="E71:I71"/>
    <mergeCell ref="A69:H69"/>
    <mergeCell ref="A67:H67"/>
    <mergeCell ref="C8:D8"/>
  </mergeCells>
  <conditionalFormatting sqref="I11:I66">
    <cfRule type="cellIs" dxfId="0" priority="2" stopIfTrue="1" operator="equal">
      <formula>0</formula>
    </cfRule>
  </conditionalFormatting>
  <pageMargins left="0.25" right="0.25" top="0.75" bottom="0.75" header="0.3" footer="0.3"/>
  <pageSetup paperSize="9" scale="82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Ruzica Digula</dc:creator>
  <cp:lastModifiedBy>Mirjana Čakarun</cp:lastModifiedBy>
  <cp:lastPrinted>2026-03-10T07:13:08Z</cp:lastPrinted>
  <dcterms:created xsi:type="dcterms:W3CDTF">2023-09-18T08:48:08Z</dcterms:created>
  <dcterms:modified xsi:type="dcterms:W3CDTF">2026-03-18T07:47:27Z</dcterms:modified>
</cp:coreProperties>
</file>